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segretario\Desktop\Ciclo della Performance\"/>
    </mc:Choice>
  </mc:AlternateContent>
  <xr:revisionPtr revIDLastSave="0" documentId="8_{C932B15D-B3A2-439A-8CF0-BE252CDB50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definedNames>
    <definedName name="_xlnm.Print_Area" localSheetId="0">Foglio1!$A$1:$I$35</definedName>
  </definedNames>
  <calcPr calcId="181029"/>
</workbook>
</file>

<file path=xl/calcChain.xml><?xml version="1.0" encoding="utf-8"?>
<calcChain xmlns="http://schemas.openxmlformats.org/spreadsheetml/2006/main">
  <c r="H16" i="1" l="1"/>
  <c r="H15" i="1"/>
  <c r="H14" i="1"/>
  <c r="H13" i="1"/>
  <c r="I24" i="1" s="1"/>
  <c r="C32" i="1" s="1"/>
  <c r="C34" i="1" s="1"/>
  <c r="B57" i="1" l="1"/>
  <c r="C57" i="1" s="1"/>
  <c r="B56" i="1"/>
  <c r="C56" i="1" s="1"/>
  <c r="B58" i="1"/>
  <c r="C58" i="1" s="1"/>
  <c r="B59" i="1"/>
  <c r="C59" i="1" s="1"/>
</calcChain>
</file>

<file path=xl/sharedStrings.xml><?xml version="1.0" encoding="utf-8"?>
<sst xmlns="http://schemas.openxmlformats.org/spreadsheetml/2006/main" count="29" uniqueCount="25">
  <si>
    <t>Determinazione indennità di risultato del segretario (ai sensi dell'art. 42 del CCNL 1998/2001)</t>
  </si>
  <si>
    <t>Risultato</t>
  </si>
  <si>
    <t>Funzioni caratteristiche</t>
  </si>
  <si>
    <r>
      <t xml:space="preserve">Elaborazione </t>
    </r>
    <r>
      <rPr>
        <b/>
        <sz val="10"/>
        <rFont val="Tahoma"/>
        <family val="2"/>
      </rPr>
      <t xml:space="preserve">attività normativa </t>
    </r>
    <r>
      <rPr>
        <sz val="10"/>
        <rFont val="Tahoma"/>
        <family val="2"/>
      </rPr>
      <t>dell'ente</t>
    </r>
  </si>
  <si>
    <t>Funzioni aggiuntive</t>
  </si>
  <si>
    <t>Peso %</t>
  </si>
  <si>
    <t>Obiettivo</t>
  </si>
  <si>
    <t>Importo retribuzione di risultato da corrispondere:</t>
  </si>
  <si>
    <t>Retribuzione di risultato potenziale</t>
  </si>
  <si>
    <t>Retribuzione di risultato percentuale</t>
  </si>
  <si>
    <t>Retribuzione di risultato da corrispondere</t>
  </si>
  <si>
    <t>Segretario:</t>
  </si>
  <si>
    <t>Anno:</t>
  </si>
  <si>
    <t>Performance complessiva</t>
  </si>
  <si>
    <t xml:space="preserve">Retribuzione di risultato </t>
  </si>
  <si>
    <t>performance</t>
  </si>
  <si>
    <t>gap</t>
  </si>
  <si>
    <t>Determinazione performance realizzata:</t>
  </si>
  <si>
    <t>TOTALE</t>
  </si>
  <si>
    <r>
      <t>Sovrintendenza allo svolgimento de</t>
    </r>
    <r>
      <rPr>
        <sz val="10"/>
        <rFont val="Tahoma"/>
        <family val="2"/>
      </rPr>
      <t>lle funzioni dei responsabili dei servizi e il coordinamento delle loro attività</t>
    </r>
  </si>
  <si>
    <r>
      <rPr>
        <b/>
        <sz val="10"/>
        <rFont val="Tahoma"/>
        <family val="2"/>
      </rPr>
      <t>Partecipazione Verbalizzazione con funzioni consultive</t>
    </r>
    <r>
      <rPr>
        <sz val="10"/>
        <rFont val="Tahoma"/>
        <family val="2"/>
      </rPr>
      <t>, referenti e di assistenza alle riunioni del consiglio e della giunta</t>
    </r>
  </si>
  <si>
    <r>
      <t xml:space="preserve">Compiti di Collaborazione </t>
    </r>
    <r>
      <rPr>
        <sz val="10"/>
        <rFont val="Tahoma"/>
        <family val="2"/>
      </rPr>
      <t>e</t>
    </r>
    <r>
      <rPr>
        <b/>
        <sz val="10"/>
        <rFont val="Tahoma"/>
        <family val="2"/>
      </rPr>
      <t xml:space="preserve"> assistenza </t>
    </r>
    <r>
      <rPr>
        <sz val="10"/>
        <rFont val="Tahoma"/>
        <family val="2"/>
      </rPr>
      <t>giuridico amm.va verso organi dell'ente</t>
    </r>
  </si>
  <si>
    <t>Funzioni aggiuntive attribuite con Piano performance</t>
  </si>
  <si>
    <t>Valutazione</t>
  </si>
  <si>
    <t xml:space="preserve">Funzioni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</si>
</sst>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0"/>
      <name val="Arial"/>
    </font>
    <font>
      <sz val="11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color indexed="2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4"/>
      <name val="Arial"/>
      <family val="2"/>
    </font>
    <font>
      <b/>
      <i/>
      <sz val="12"/>
      <color indexed="12"/>
      <name val="Tahoma"/>
      <family val="2"/>
    </font>
    <font>
      <b/>
      <sz val="11"/>
      <color indexed="12"/>
      <name val="Tahoma"/>
      <family val="2"/>
    </font>
    <font>
      <b/>
      <sz val="18"/>
      <color indexed="12"/>
      <name val="Tahoma"/>
      <family val="2"/>
    </font>
    <font>
      <b/>
      <sz val="11"/>
      <name val="Cambria"/>
      <family val="1"/>
    </font>
    <font>
      <b/>
      <sz val="12"/>
      <name val="Cambria"/>
      <family val="1"/>
    </font>
    <font>
      <sz val="10"/>
      <name val="Cambria"/>
      <family val="1"/>
    </font>
    <font>
      <b/>
      <sz val="14"/>
      <name val="Tahoma"/>
      <family val="2"/>
    </font>
    <font>
      <sz val="14"/>
      <name val="Tahoma"/>
      <family val="2"/>
    </font>
    <font>
      <sz val="14"/>
      <color theme="8" tint="-0.499984740745262"/>
      <name val="Arial"/>
      <family val="2"/>
    </font>
    <font>
      <b/>
      <sz val="14"/>
      <color theme="8" tint="-0.499984740745262"/>
      <name val="Tahoma"/>
      <family val="2"/>
    </font>
    <font>
      <b/>
      <i/>
      <sz val="18"/>
      <color rgb="FFFF0000"/>
      <name val="Tahom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4" fillId="2" borderId="0" xfId="0" applyFont="1" applyFill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9" fontId="2" fillId="0" borderId="1" xfId="1" applyFont="1" applyBorder="1"/>
    <xf numFmtId="9" fontId="2" fillId="0" borderId="0" xfId="0" applyNumberFormat="1" applyFont="1"/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9" fontId="4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9" fontId="2" fillId="0" borderId="0" xfId="1" applyFont="1" applyBorder="1"/>
    <xf numFmtId="9" fontId="8" fillId="0" borderId="0" xfId="0" applyNumberFormat="1" applyFont="1"/>
    <xf numFmtId="0" fontId="5" fillId="4" borderId="3" xfId="0" applyFont="1" applyFill="1" applyBorder="1" applyAlignment="1">
      <alignment horizontal="center" vertical="center"/>
    </xf>
    <xf numFmtId="0" fontId="16" fillId="0" borderId="0" xfId="0" applyFont="1"/>
    <xf numFmtId="0" fontId="2" fillId="0" borderId="5" xfId="0" applyFont="1" applyBorder="1" applyAlignment="1">
      <alignment horizontal="center"/>
    </xf>
    <xf numFmtId="2" fontId="2" fillId="7" borderId="1" xfId="0" applyNumberFormat="1" applyFont="1" applyFill="1" applyBorder="1"/>
    <xf numFmtId="2" fontId="2" fillId="7" borderId="2" xfId="0" applyNumberFormat="1" applyFont="1" applyFill="1" applyBorder="1"/>
    <xf numFmtId="9" fontId="2" fillId="7" borderId="1" xfId="1" applyFont="1" applyFill="1" applyBorder="1"/>
    <xf numFmtId="9" fontId="2" fillId="7" borderId="2" xfId="1" applyFont="1" applyFill="1" applyBorder="1"/>
    <xf numFmtId="2" fontId="2" fillId="7" borderId="28" xfId="0" applyNumberFormat="1" applyFont="1" applyFill="1" applyBorder="1"/>
    <xf numFmtId="9" fontId="2" fillId="7" borderId="28" xfId="1" applyFont="1" applyFill="1" applyBorder="1"/>
    <xf numFmtId="2" fontId="2" fillId="0" borderId="1" xfId="1" applyNumberFormat="1" applyFont="1" applyBorder="1"/>
    <xf numFmtId="4" fontId="2" fillId="0" borderId="1" xfId="0" applyNumberFormat="1" applyFont="1" applyBorder="1"/>
    <xf numFmtId="4" fontId="17" fillId="5" borderId="4" xfId="0" applyNumberFormat="1" applyFont="1" applyFill="1" applyBorder="1" applyAlignment="1">
      <alignment wrapText="1"/>
    </xf>
    <xf numFmtId="0" fontId="19" fillId="6" borderId="22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9" fontId="12" fillId="0" borderId="1" xfId="1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9" fontId="18" fillId="5" borderId="11" xfId="0" applyNumberFormat="1" applyFont="1" applyFill="1" applyBorder="1" applyAlignment="1">
      <alignment horizontal="center" vertical="center"/>
    </xf>
    <xf numFmtId="9" fontId="17" fillId="5" borderId="12" xfId="0" applyNumberFormat="1" applyFont="1" applyFill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6" fillId="0" borderId="9" xfId="0" applyFont="1" applyBorder="1" applyAlignment="1">
      <alignment horizontal="left" wrapText="1"/>
    </xf>
    <xf numFmtId="0" fontId="20" fillId="0" borderId="10" xfId="0" applyFont="1" applyBorder="1" applyAlignment="1">
      <alignment wrapText="1"/>
    </xf>
    <xf numFmtId="0" fontId="20" fillId="0" borderId="16" xfId="0" applyFont="1" applyBorder="1" applyAlignment="1">
      <alignment wrapText="1"/>
    </xf>
    <xf numFmtId="0" fontId="5" fillId="4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10" fillId="0" borderId="0" xfId="0" applyFont="1" applyAlignment="1">
      <alignment horizontal="left"/>
    </xf>
    <xf numFmtId="9" fontId="17" fillId="5" borderId="13" xfId="0" applyNumberFormat="1" applyFont="1" applyFill="1" applyBorder="1"/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9" fontId="13" fillId="0" borderId="17" xfId="0" applyNumberFormat="1" applyFont="1" applyBorder="1" applyAlignment="1">
      <alignment horizontal="center" vertical="center" wrapText="1"/>
    </xf>
    <xf numFmtId="9" fontId="14" fillId="0" borderId="18" xfId="0" applyNumberFormat="1" applyFont="1" applyBorder="1" applyAlignment="1">
      <alignment horizontal="center" vertical="center" wrapText="1"/>
    </xf>
    <xf numFmtId="9" fontId="14" fillId="0" borderId="19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wrapText="1"/>
    </xf>
    <xf numFmtId="0" fontId="8" fillId="0" borderId="8" xfId="0" applyFont="1" applyBorder="1" applyAlignment="1">
      <alignment horizontal="right" wrapText="1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abSelected="1" zoomScaleNormal="100" workbookViewId="0">
      <selection activeCell="E33" sqref="E33"/>
    </sheetView>
  </sheetViews>
  <sheetFormatPr defaultRowHeight="14.25" x14ac:dyDescent="0.2"/>
  <cols>
    <col min="1" max="1" width="30.7109375" style="1" customWidth="1"/>
    <col min="2" max="2" width="15.7109375" style="1" customWidth="1"/>
    <col min="3" max="3" width="20.7109375" style="1" customWidth="1"/>
    <col min="4" max="4" width="15.7109375" style="1" customWidth="1"/>
    <col min="5" max="5" width="40.85546875" style="1" customWidth="1"/>
    <col min="6" max="9" width="15.7109375" style="1" customWidth="1"/>
    <col min="10" max="16384" width="9.140625" style="1"/>
  </cols>
  <sheetData>
    <row r="1" spans="1:9" ht="30" customHeight="1" x14ac:dyDescent="0.2">
      <c r="A1" s="32" t="s">
        <v>0</v>
      </c>
      <c r="B1" s="33"/>
      <c r="C1" s="33"/>
      <c r="D1" s="33"/>
      <c r="E1" s="33"/>
      <c r="F1" s="33"/>
      <c r="G1" s="33"/>
      <c r="H1" s="33"/>
      <c r="I1" s="34"/>
    </row>
    <row r="2" spans="1:9" ht="22.5" x14ac:dyDescent="0.3">
      <c r="A2" s="13"/>
      <c r="B2" s="13"/>
      <c r="C2" s="13"/>
      <c r="D2" s="13"/>
      <c r="E2" s="13"/>
      <c r="F2" s="13"/>
      <c r="G2" s="13"/>
      <c r="H2" s="13"/>
      <c r="I2" s="13"/>
    </row>
    <row r="3" spans="1:9" ht="15" thickBot="1" x14ac:dyDescent="0.25"/>
    <row r="4" spans="1:9" ht="15" thickBot="1" x14ac:dyDescent="0.25">
      <c r="A4" s="6" t="s">
        <v>11</v>
      </c>
      <c r="B4" s="39"/>
      <c r="C4" s="40"/>
    </row>
    <row r="5" spans="1:9" x14ac:dyDescent="0.2">
      <c r="A5" s="6"/>
      <c r="B5" s="2"/>
      <c r="C5" s="2"/>
    </row>
    <row r="6" spans="1:9" ht="15" thickBot="1" x14ac:dyDescent="0.25"/>
    <row r="7" spans="1:9" ht="15" thickBot="1" x14ac:dyDescent="0.25">
      <c r="A7" s="6" t="s">
        <v>12</v>
      </c>
      <c r="B7" s="22"/>
    </row>
    <row r="8" spans="1:9" x14ac:dyDescent="0.2">
      <c r="A8" s="6"/>
      <c r="B8" s="2"/>
    </row>
    <row r="10" spans="1:9" ht="15" x14ac:dyDescent="0.2">
      <c r="A10" s="5" t="s">
        <v>17</v>
      </c>
    </row>
    <row r="11" spans="1:9" ht="15" thickBot="1" x14ac:dyDescent="0.25"/>
    <row r="12" spans="1:9" s="3" customFormat="1" ht="18.75" customHeight="1" thickTop="1" x14ac:dyDescent="0.2">
      <c r="A12" s="43" t="s">
        <v>2</v>
      </c>
      <c r="B12" s="20" t="s">
        <v>5</v>
      </c>
      <c r="C12" s="51" t="s">
        <v>24</v>
      </c>
      <c r="D12" s="51"/>
      <c r="E12" s="51"/>
      <c r="F12" s="20" t="s">
        <v>5</v>
      </c>
      <c r="G12" s="20" t="s">
        <v>23</v>
      </c>
      <c r="H12" s="20" t="s">
        <v>1</v>
      </c>
      <c r="I12" s="41"/>
    </row>
    <row r="13" spans="1:9" ht="17.25" customHeight="1" x14ac:dyDescent="0.2">
      <c r="A13" s="44"/>
      <c r="B13" s="35">
        <v>1</v>
      </c>
      <c r="C13" s="45" t="s">
        <v>21</v>
      </c>
      <c r="D13" s="46"/>
      <c r="E13" s="47"/>
      <c r="F13" s="11">
        <v>0.4</v>
      </c>
      <c r="G13" s="29"/>
      <c r="H13" s="30">
        <f>F13*G13</f>
        <v>0</v>
      </c>
      <c r="I13" s="42"/>
    </row>
    <row r="14" spans="1:9" ht="25.5" customHeight="1" x14ac:dyDescent="0.2">
      <c r="A14" s="44"/>
      <c r="B14" s="35"/>
      <c r="C14" s="52" t="s">
        <v>19</v>
      </c>
      <c r="D14" s="53"/>
      <c r="E14" s="54"/>
      <c r="F14" s="11">
        <v>0.3</v>
      </c>
      <c r="G14" s="29"/>
      <c r="H14" s="30">
        <f>F14*G14</f>
        <v>0</v>
      </c>
      <c r="I14" s="42"/>
    </row>
    <row r="15" spans="1:9" ht="27" customHeight="1" x14ac:dyDescent="0.2">
      <c r="A15" s="44"/>
      <c r="B15" s="35"/>
      <c r="C15" s="48" t="s">
        <v>20</v>
      </c>
      <c r="D15" s="49"/>
      <c r="E15" s="50"/>
      <c r="F15" s="11">
        <v>0.1</v>
      </c>
      <c r="G15" s="29"/>
      <c r="H15" s="30">
        <f>F15*G15</f>
        <v>0</v>
      </c>
      <c r="I15" s="42"/>
    </row>
    <row r="16" spans="1:9" ht="27" customHeight="1" thickBot="1" x14ac:dyDescent="0.25">
      <c r="A16" s="44"/>
      <c r="B16" s="35"/>
      <c r="C16" s="36" t="s">
        <v>3</v>
      </c>
      <c r="D16" s="37"/>
      <c r="E16" s="38"/>
      <c r="F16" s="11">
        <v>0.2</v>
      </c>
      <c r="G16" s="29"/>
      <c r="H16" s="30">
        <f>F16*G16</f>
        <v>0</v>
      </c>
      <c r="I16" s="42"/>
    </row>
    <row r="17" spans="1:9" s="4" customFormat="1" ht="18.75" customHeight="1" thickTop="1" x14ac:dyDescent="0.2">
      <c r="A17" s="57" t="s">
        <v>22</v>
      </c>
      <c r="B17" s="60">
        <v>0</v>
      </c>
      <c r="C17" s="66" t="s">
        <v>6</v>
      </c>
      <c r="D17" s="67"/>
      <c r="E17" s="68"/>
      <c r="F17" s="20" t="s">
        <v>5</v>
      </c>
      <c r="G17" s="20"/>
      <c r="H17" s="20" t="s">
        <v>1</v>
      </c>
      <c r="I17" s="41"/>
    </row>
    <row r="18" spans="1:9" x14ac:dyDescent="0.2">
      <c r="A18" s="58"/>
      <c r="B18" s="61"/>
      <c r="C18" s="69"/>
      <c r="D18" s="70"/>
      <c r="E18" s="71"/>
      <c r="F18" s="25"/>
      <c r="G18" s="25"/>
      <c r="H18" s="23"/>
      <c r="I18" s="42"/>
    </row>
    <row r="19" spans="1:9" x14ac:dyDescent="0.2">
      <c r="A19" s="58"/>
      <c r="B19" s="61"/>
      <c r="C19" s="69"/>
      <c r="D19" s="70"/>
      <c r="E19" s="71"/>
      <c r="F19" s="25"/>
      <c r="G19" s="25"/>
      <c r="H19" s="23"/>
      <c r="I19" s="42"/>
    </row>
    <row r="20" spans="1:9" x14ac:dyDescent="0.2">
      <c r="A20" s="58"/>
      <c r="B20" s="61"/>
      <c r="C20" s="69"/>
      <c r="D20" s="70"/>
      <c r="E20" s="71"/>
      <c r="F20" s="28"/>
      <c r="G20" s="28"/>
      <c r="H20" s="27"/>
      <c r="I20" s="42"/>
    </row>
    <row r="21" spans="1:9" x14ac:dyDescent="0.2">
      <c r="A21" s="58"/>
      <c r="B21" s="61"/>
      <c r="C21" s="69"/>
      <c r="D21" s="70"/>
      <c r="E21" s="71"/>
      <c r="F21" s="28"/>
      <c r="G21" s="28"/>
      <c r="H21" s="27"/>
      <c r="I21" s="42"/>
    </row>
    <row r="22" spans="1:9" x14ac:dyDescent="0.2">
      <c r="A22" s="58"/>
      <c r="B22" s="61"/>
      <c r="C22" s="69"/>
      <c r="D22" s="70"/>
      <c r="E22" s="71"/>
      <c r="F22" s="28"/>
      <c r="G22" s="28"/>
      <c r="H22" s="27"/>
      <c r="I22" s="42"/>
    </row>
    <row r="23" spans="1:9" ht="15" thickBot="1" x14ac:dyDescent="0.25">
      <c r="A23" s="59"/>
      <c r="B23" s="62"/>
      <c r="C23" s="72"/>
      <c r="D23" s="73"/>
      <c r="E23" s="74"/>
      <c r="F23" s="26"/>
      <c r="G23" s="26"/>
      <c r="H23" s="24"/>
      <c r="I23" s="56"/>
    </row>
    <row r="24" spans="1:9" s="21" customFormat="1" ht="30" customHeight="1" thickTop="1" thickBot="1" x14ac:dyDescent="0.3">
      <c r="A24" s="63" t="s">
        <v>18</v>
      </c>
      <c r="B24" s="64"/>
      <c r="C24" s="64"/>
      <c r="D24" s="64"/>
      <c r="E24" s="64"/>
      <c r="F24" s="64"/>
      <c r="G24" s="64"/>
      <c r="H24" s="65"/>
      <c r="I24" s="31">
        <f>SUM(H13:H16)</f>
        <v>0</v>
      </c>
    </row>
    <row r="25" spans="1:9" ht="15" customHeight="1" thickTop="1" x14ac:dyDescent="0.25">
      <c r="A25" s="14"/>
      <c r="B25" s="15"/>
      <c r="C25" s="16"/>
      <c r="D25" s="17"/>
      <c r="F25" s="18"/>
      <c r="G25" s="18"/>
      <c r="I25" s="19"/>
    </row>
    <row r="27" spans="1:9" x14ac:dyDescent="0.2">
      <c r="A27" s="2"/>
      <c r="B27" s="2"/>
      <c r="C27" s="2"/>
      <c r="D27" s="2"/>
    </row>
    <row r="28" spans="1:9" x14ac:dyDescent="0.2">
      <c r="A28" s="55" t="s">
        <v>7</v>
      </c>
      <c r="B28" s="55"/>
      <c r="C28" s="55"/>
      <c r="D28" s="55"/>
      <c r="E28" s="55"/>
    </row>
    <row r="30" spans="1:9" x14ac:dyDescent="0.2">
      <c r="A30" s="1" t="s">
        <v>8</v>
      </c>
      <c r="B30" s="7"/>
      <c r="C30" s="9"/>
    </row>
    <row r="31" spans="1:9" x14ac:dyDescent="0.2">
      <c r="C31" s="2"/>
    </row>
    <row r="32" spans="1:9" x14ac:dyDescent="0.2">
      <c r="A32" s="1" t="s">
        <v>9</v>
      </c>
      <c r="C32" s="9">
        <f>I24</f>
        <v>0</v>
      </c>
    </row>
    <row r="33" spans="1:3" x14ac:dyDescent="0.2">
      <c r="C33" s="2"/>
    </row>
    <row r="34" spans="1:3" x14ac:dyDescent="0.2">
      <c r="A34" s="1" t="s">
        <v>10</v>
      </c>
      <c r="C34" s="10">
        <f>C30*C32/100</f>
        <v>0</v>
      </c>
    </row>
    <row r="35" spans="1:3" x14ac:dyDescent="0.2">
      <c r="C35" s="8"/>
    </row>
    <row r="37" spans="1:3" ht="15" x14ac:dyDescent="0.2">
      <c r="A37" s="5"/>
    </row>
    <row r="55" spans="1:4" x14ac:dyDescent="0.2">
      <c r="B55" s="1" t="s">
        <v>15</v>
      </c>
      <c r="C55" s="1" t="s">
        <v>16</v>
      </c>
    </row>
    <row r="56" spans="1:4" x14ac:dyDescent="0.2">
      <c r="A56" s="1" t="s">
        <v>2</v>
      </c>
      <c r="B56" s="12">
        <f>I12*2</f>
        <v>0</v>
      </c>
      <c r="C56" s="12">
        <f>1-B56</f>
        <v>1</v>
      </c>
      <c r="D56" s="12"/>
    </row>
    <row r="57" spans="1:4" x14ac:dyDescent="0.2">
      <c r="A57" s="1" t="s">
        <v>4</v>
      </c>
      <c r="B57" s="12">
        <f>I17*2</f>
        <v>0</v>
      </c>
      <c r="C57" s="12">
        <f>1-B57</f>
        <v>1</v>
      </c>
      <c r="D57" s="12"/>
    </row>
    <row r="58" spans="1:4" x14ac:dyDescent="0.2">
      <c r="A58" s="1" t="s">
        <v>13</v>
      </c>
      <c r="B58" s="12" t="e">
        <f>#REF!</f>
        <v>#REF!</v>
      </c>
      <c r="C58" s="12" t="e">
        <f>1-B58</f>
        <v>#REF!</v>
      </c>
      <c r="D58" s="12"/>
    </row>
    <row r="59" spans="1:4" x14ac:dyDescent="0.2">
      <c r="A59" s="1" t="s">
        <v>14</v>
      </c>
      <c r="B59" s="12">
        <f>C32</f>
        <v>0</v>
      </c>
      <c r="C59" s="12">
        <f>1-B59</f>
        <v>1</v>
      </c>
      <c r="D59" s="12"/>
    </row>
  </sheetData>
  <mergeCells count="22">
    <mergeCell ref="A28:E28"/>
    <mergeCell ref="I17:I23"/>
    <mergeCell ref="A17:A23"/>
    <mergeCell ref="B17:B23"/>
    <mergeCell ref="A24:H24"/>
    <mergeCell ref="C17:E17"/>
    <mergeCell ref="C18:E18"/>
    <mergeCell ref="C19:E19"/>
    <mergeCell ref="C20:E20"/>
    <mergeCell ref="C21:E21"/>
    <mergeCell ref="C22:E22"/>
    <mergeCell ref="C23:E23"/>
    <mergeCell ref="A1:I1"/>
    <mergeCell ref="B13:B16"/>
    <mergeCell ref="C16:E16"/>
    <mergeCell ref="B4:C4"/>
    <mergeCell ref="I12:I16"/>
    <mergeCell ref="A12:A16"/>
    <mergeCell ref="C13:E13"/>
    <mergeCell ref="C15:E15"/>
    <mergeCell ref="C12:E12"/>
    <mergeCell ref="C14:E14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Dott. Marco Rossi</dc:creator>
  <cp:lastModifiedBy>Segretario SGR. Comune di Riomaggiore</cp:lastModifiedBy>
  <cp:lastPrinted>2016-05-04T18:57:05Z</cp:lastPrinted>
  <dcterms:created xsi:type="dcterms:W3CDTF">2002-10-31T13:28:53Z</dcterms:created>
  <dcterms:modified xsi:type="dcterms:W3CDTF">2026-04-08T11:46:45Z</dcterms:modified>
</cp:coreProperties>
</file>